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radaszkiewicze\Desktop\"/>
    </mc:Choice>
  </mc:AlternateContent>
  <xr:revisionPtr revIDLastSave="0" documentId="13_ncr:1_{E8246811-C7A4-4F1F-BDEC-38E8DB9F6962}" xr6:coauthVersionLast="47" xr6:coauthVersionMax="47" xr10:uidLastSave="{00000000-0000-0000-0000-000000000000}"/>
  <bookViews>
    <workbookView xWindow="-120" yWindow="-120" windowWidth="29040" windowHeight="17520" xr2:uid="{21D9BEC8-1CF5-44C0-8906-CA364D69624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10" i="1" s="1"/>
  <c r="G12" i="1" s="1"/>
</calcChain>
</file>

<file path=xl/sharedStrings.xml><?xml version="1.0" encoding="utf-8"?>
<sst xmlns="http://schemas.openxmlformats.org/spreadsheetml/2006/main" count="28" uniqueCount="25">
  <si>
    <t>Naprawa UPS-ów w budynku ZSP ORLEN SA Oddział II w Płocku</t>
  </si>
  <si>
    <t xml:space="preserve">L.P.
</t>
  </si>
  <si>
    <t>zakres prac</t>
  </si>
  <si>
    <t>jednostka</t>
  </si>
  <si>
    <t>ilość</t>
  </si>
  <si>
    <t>jednostkowy koszt netto materiałów</t>
  </si>
  <si>
    <t>jednostkowy koszt netto robocizny</t>
  </si>
  <si>
    <t>koszt netto razem</t>
  </si>
  <si>
    <t>Szt.</t>
  </si>
  <si>
    <t>Dostawa akumulatorówBpower BCL55-12, 12V/55Ah</t>
  </si>
  <si>
    <t>Kpl.</t>
  </si>
  <si>
    <t>razem netto:</t>
  </si>
  <si>
    <t>Montaż baterii na istniejącym Power Box (okablowanie, złożenie całej baterii)</t>
  </si>
  <si>
    <t>Płatny przegląd gwarancyjny po 12 miesiącach od uruchomienia w celu przedłużenia gwarancji o kolejne 12 miesięcy</t>
  </si>
  <si>
    <t>Demontaż akumulatorów podlegających wymianie wraz z ich wywozem</t>
  </si>
  <si>
    <t>Pomiary napięć i rezystancji wewnętrznej monobloków. Testy i sprawdzenie. Pomiar autonomi baterii dla obciążenia roboczego. Wykonanie dokumentacji powykonawczej</t>
  </si>
  <si>
    <t>Zakres prac obejmuje :</t>
  </si>
  <si>
    <t>Demontaż 18 sztuk zuzytych akumulatorów wraz z ich wywozem i przekazanie do utylizacji zgodnie z obowiązującymi przepisami.</t>
  </si>
  <si>
    <t>Wykonanie pomiarów napięć oraz rezystacji wewnetrzej poszczególnych monobloków.</t>
  </si>
  <si>
    <t>Sprawdzenie poprawności wykonanych połączeń elektrycznych.</t>
  </si>
  <si>
    <t>Montaż nowych akaumulatorów w istniejącym Power Boxie wraz z wykonaniem niezbędnego okablowania i połaczeń.</t>
  </si>
  <si>
    <t>Dostawę 18 sztuk nowych akumulatorów BCL55-12, 12V/55Ah lub równoważnych o parametrach nie gorszych niż wskazane.</t>
  </si>
  <si>
    <t>Wykonanie testu autonomii baterii przy obciążeniu roboczym UPS.</t>
  </si>
  <si>
    <t>Uruchomienie układu po wymianie akumulatorów oraz potwierdzenie poprawności działania systemu.</t>
  </si>
  <si>
    <t>Sporzadzenie dokumentacji powykonawczej zawierającej wyniki przeprowadzonych pomiarów i testów.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</si>
</sst>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3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" fontId="0" fillId="3" borderId="8" xfId="0" applyNumberFormat="1" applyFill="1" applyBorder="1" applyAlignment="1" applyProtection="1">
      <alignment horizontal="center" vertical="center" wrapText="1"/>
      <protection locked="0"/>
    </xf>
    <xf numFmtId="4" fontId="0" fillId="0" borderId="9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FCFF-D7EC-4793-8B07-0E513B7098BB}">
  <dimension ref="A1:H24"/>
  <sheetViews>
    <sheetView tabSelected="1" topLeftCell="A3" workbookViewId="0">
      <selection activeCell="E19" sqref="E19"/>
    </sheetView>
  </sheetViews>
  <sheetFormatPr defaultRowHeight="12.75" x14ac:dyDescent="0.2"/>
  <cols>
    <col min="1" max="1" width="6.28515625" customWidth="1"/>
    <col min="2" max="2" width="43.7109375" customWidth="1"/>
    <col min="3" max="3" width="12.5703125" customWidth="1"/>
    <col min="5" max="5" width="14.42578125" customWidth="1"/>
    <col min="6" max="6" width="13.85546875" customWidth="1"/>
  </cols>
  <sheetData>
    <row r="1" spans="1:8" ht="15" x14ac:dyDescent="0.25">
      <c r="A1" s="1"/>
      <c r="B1" s="23" t="s">
        <v>0</v>
      </c>
      <c r="C1" s="23"/>
      <c r="D1" s="23"/>
      <c r="E1" s="23"/>
      <c r="F1" s="23"/>
      <c r="G1" s="23"/>
    </row>
    <row r="2" spans="1:8" x14ac:dyDescent="0.2">
      <c r="A2" s="1"/>
      <c r="B2" s="2"/>
      <c r="C2" s="2"/>
      <c r="D2" s="2"/>
      <c r="E2" s="2"/>
      <c r="F2" s="2"/>
      <c r="G2" s="2"/>
    </row>
    <row r="3" spans="1:8" ht="13.5" thickBot="1" x14ac:dyDescent="0.25">
      <c r="A3" s="1"/>
      <c r="B3" s="2"/>
      <c r="C3" s="2"/>
      <c r="D3" s="3"/>
      <c r="E3" s="3"/>
      <c r="F3" s="3"/>
      <c r="G3" s="3"/>
    </row>
    <row r="4" spans="1:8" ht="38.25" x14ac:dyDescent="0.2">
      <c r="A4" s="4" t="s">
        <v>1</v>
      </c>
      <c r="B4" s="5" t="s">
        <v>2</v>
      </c>
      <c r="C4" s="6" t="s">
        <v>3</v>
      </c>
      <c r="D4" s="5" t="s">
        <v>4</v>
      </c>
      <c r="E4" s="5" t="s">
        <v>5</v>
      </c>
      <c r="F4" s="5" t="s">
        <v>6</v>
      </c>
      <c r="G4" s="7" t="s">
        <v>7</v>
      </c>
    </row>
    <row r="5" spans="1:8" ht="30" x14ac:dyDescent="0.2">
      <c r="A5" s="8">
        <v>1</v>
      </c>
      <c r="B5" s="9" t="s">
        <v>14</v>
      </c>
      <c r="C5" s="10" t="s">
        <v>8</v>
      </c>
      <c r="D5" s="10">
        <v>18</v>
      </c>
      <c r="E5" s="11">
        <v>0</v>
      </c>
      <c r="F5" s="11">
        <v>0</v>
      </c>
      <c r="G5" s="12">
        <f>D5*(E5+F5)</f>
        <v>0</v>
      </c>
    </row>
    <row r="6" spans="1:8" ht="30" x14ac:dyDescent="0.2">
      <c r="A6" s="8">
        <v>2</v>
      </c>
      <c r="B6" s="9" t="s">
        <v>9</v>
      </c>
      <c r="C6" s="10" t="s">
        <v>8</v>
      </c>
      <c r="D6" s="10">
        <v>18</v>
      </c>
      <c r="E6" s="11">
        <v>0</v>
      </c>
      <c r="F6" s="11">
        <v>0</v>
      </c>
      <c r="G6" s="12">
        <f t="shared" ref="G6:G9" si="0">D6*(E6+F6)</f>
        <v>0</v>
      </c>
    </row>
    <row r="7" spans="1:8" ht="30" x14ac:dyDescent="0.2">
      <c r="A7" s="8">
        <v>3</v>
      </c>
      <c r="B7" s="9" t="s">
        <v>12</v>
      </c>
      <c r="C7" s="10" t="s">
        <v>10</v>
      </c>
      <c r="D7" s="10">
        <v>1</v>
      </c>
      <c r="E7" s="11">
        <v>0</v>
      </c>
      <c r="F7" s="11">
        <v>0</v>
      </c>
      <c r="G7" s="12">
        <f t="shared" si="0"/>
        <v>0</v>
      </c>
    </row>
    <row r="8" spans="1:8" ht="60" x14ac:dyDescent="0.2">
      <c r="A8" s="8">
        <v>4</v>
      </c>
      <c r="B8" s="9" t="s">
        <v>15</v>
      </c>
      <c r="C8" s="10" t="s">
        <v>10</v>
      </c>
      <c r="D8" s="10">
        <v>1</v>
      </c>
      <c r="E8" s="11">
        <v>0</v>
      </c>
      <c r="F8" s="11">
        <v>0</v>
      </c>
      <c r="G8" s="12">
        <f t="shared" si="0"/>
        <v>0</v>
      </c>
    </row>
    <row r="9" spans="1:8" ht="45.75" thickBot="1" x14ac:dyDescent="0.25">
      <c r="A9" s="13">
        <v>5</v>
      </c>
      <c r="B9" s="14" t="s">
        <v>13</v>
      </c>
      <c r="C9" s="15" t="s">
        <v>10</v>
      </c>
      <c r="D9" s="15">
        <v>1</v>
      </c>
      <c r="E9" s="16">
        <v>0</v>
      </c>
      <c r="F9" s="16">
        <v>0</v>
      </c>
      <c r="G9" s="17">
        <f t="shared" si="0"/>
        <v>0</v>
      </c>
    </row>
    <row r="10" spans="1:8" x14ac:dyDescent="0.2">
      <c r="A10" s="1"/>
      <c r="B10" s="2"/>
      <c r="C10" s="2"/>
      <c r="D10" s="3"/>
      <c r="E10" s="3"/>
      <c r="F10" s="3"/>
      <c r="G10" s="18">
        <f>SUM(G5:G9)</f>
        <v>0</v>
      </c>
    </row>
    <row r="11" spans="1:8" ht="15" x14ac:dyDescent="0.25">
      <c r="A11" s="1"/>
      <c r="B11" s="19"/>
      <c r="C11" s="19"/>
      <c r="D11" s="20"/>
      <c r="E11" s="20"/>
      <c r="F11" s="20"/>
      <c r="G11" s="20"/>
    </row>
    <row r="12" spans="1:8" x14ac:dyDescent="0.2">
      <c r="A12" s="1"/>
      <c r="B12" s="2"/>
      <c r="C12" s="2"/>
      <c r="D12" s="2"/>
      <c r="E12" s="2"/>
      <c r="F12" s="21" t="s">
        <v>11</v>
      </c>
      <c r="G12" s="22">
        <f>G10</f>
        <v>0</v>
      </c>
    </row>
    <row r="15" spans="1:8" x14ac:dyDescent="0.2">
      <c r="B15" s="24" t="s">
        <v>16</v>
      </c>
      <c r="C15" s="2"/>
      <c r="D15" s="2"/>
      <c r="E15" s="2"/>
      <c r="F15" s="2"/>
      <c r="G15" s="2"/>
      <c r="H15" s="2"/>
    </row>
    <row r="16" spans="1:8" ht="38.25" x14ac:dyDescent="0.2">
      <c r="B16" s="2" t="s">
        <v>17</v>
      </c>
      <c r="C16" s="2"/>
      <c r="D16" s="2"/>
      <c r="E16" s="2"/>
      <c r="F16" s="2"/>
      <c r="G16" s="2"/>
      <c r="H16" s="2"/>
    </row>
    <row r="17" spans="2:8" ht="38.25" x14ac:dyDescent="0.2">
      <c r="B17" s="2" t="s">
        <v>21</v>
      </c>
      <c r="C17" s="2"/>
      <c r="D17" s="2"/>
      <c r="E17" s="2"/>
      <c r="F17" s="2"/>
      <c r="G17" s="2"/>
      <c r="H17" s="2"/>
    </row>
    <row r="18" spans="2:8" ht="38.25" x14ac:dyDescent="0.2">
      <c r="B18" s="2" t="s">
        <v>20</v>
      </c>
      <c r="C18" s="2"/>
      <c r="D18" s="2"/>
      <c r="E18" s="2"/>
      <c r="F18" s="2"/>
      <c r="G18" s="2"/>
      <c r="H18" s="2"/>
    </row>
    <row r="19" spans="2:8" ht="25.5" x14ac:dyDescent="0.2">
      <c r="B19" s="2" t="s">
        <v>19</v>
      </c>
      <c r="C19" s="2"/>
      <c r="D19" s="2"/>
      <c r="E19" s="2"/>
      <c r="F19" s="2"/>
      <c r="G19" s="2"/>
      <c r="H19" s="2"/>
    </row>
    <row r="20" spans="2:8" ht="25.5" x14ac:dyDescent="0.2">
      <c r="B20" s="2" t="s">
        <v>18</v>
      </c>
      <c r="C20" s="2"/>
      <c r="D20" s="2"/>
      <c r="E20" s="2"/>
      <c r="F20" s="2"/>
      <c r="G20" s="2"/>
      <c r="H20" s="2"/>
    </row>
    <row r="21" spans="2:8" ht="25.5" x14ac:dyDescent="0.2">
      <c r="B21" s="2" t="s">
        <v>22</v>
      </c>
      <c r="C21" s="2"/>
      <c r="D21" s="2"/>
      <c r="E21" s="2"/>
      <c r="F21" s="2"/>
      <c r="G21" s="2"/>
      <c r="H21" s="2"/>
    </row>
    <row r="22" spans="2:8" ht="38.25" x14ac:dyDescent="0.2">
      <c r="B22" s="2" t="s">
        <v>23</v>
      </c>
      <c r="C22" s="2"/>
      <c r="D22" s="2"/>
      <c r="E22" s="2"/>
      <c r="F22" s="2"/>
      <c r="G22" s="2"/>
      <c r="H22" s="2"/>
    </row>
    <row r="23" spans="2:8" ht="38.25" x14ac:dyDescent="0.2">
      <c r="B23" s="2" t="s">
        <v>24</v>
      </c>
      <c r="C23" s="2"/>
      <c r="D23" s="2"/>
      <c r="E23" s="2"/>
      <c r="F23" s="2"/>
      <c r="G23" s="2"/>
      <c r="H23" s="2"/>
    </row>
    <row r="24" spans="2:8" x14ac:dyDescent="0.2">
      <c r="B24" s="2"/>
      <c r="C24" s="2"/>
      <c r="D24" s="2"/>
      <c r="E24" s="2"/>
      <c r="F24" s="2"/>
      <c r="G24" s="2"/>
      <c r="H24" s="2"/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Majewska Aneta (ORL)</dc:creator>
  <cp:lastModifiedBy>Radaszkiewicz Ewa (ADM)</cp:lastModifiedBy>
  <dcterms:created xsi:type="dcterms:W3CDTF">2026-07-21T12:39:10Z</dcterms:created>
  <dcterms:modified xsi:type="dcterms:W3CDTF">2026-07-29T07:06:50Z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2026-07-21T12:39:28Z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47a0c70e-4bf1-436b-94e8-2820d7c6bc8a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